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W:\MARCHES PUBLICS\00.CONSULTATIONS\FORMATION - DEVELOPPEMENT\2026_QUALIOPI_2669R04MP\2 - DCE\"/>
    </mc:Choice>
  </mc:AlternateContent>
  <xr:revisionPtr revIDLastSave="0" documentId="13_ncr:1_{8461A1E2-B15F-4AD4-9DA4-6007CF9427CC}" xr6:coauthVersionLast="47" xr6:coauthVersionMax="47" xr10:uidLastSave="{00000000-0000-0000-0000-000000000000}"/>
  <bookViews>
    <workbookView xWindow="44880" yWindow="-120" windowWidth="29040" windowHeight="15720" xr2:uid="{00000000-000D-0000-FFFF-FFFF00000000}"/>
  </bookViews>
  <sheets>
    <sheet name="BPU" sheetId="1" r:id="rId1"/>
  </sheets>
  <definedNames>
    <definedName name="_xlnm.Print_Area" localSheetId="0">BPU!$A$1:$R$85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1" l="1"/>
  <c r="R28" i="1"/>
  <c r="R48" i="1"/>
  <c r="R16" i="1"/>
  <c r="P40" i="1"/>
  <c r="R40" i="1" s="1"/>
  <c r="R39" i="1"/>
  <c r="P21" i="1"/>
  <c r="R21" i="1" s="1"/>
  <c r="R43" i="1"/>
  <c r="R44" i="1"/>
  <c r="R45" i="1"/>
  <c r="R46" i="1"/>
  <c r="R47" i="1"/>
  <c r="P17" i="1"/>
  <c r="P18" i="1"/>
  <c r="P19" i="1"/>
  <c r="P22" i="1"/>
  <c r="P23" i="1"/>
  <c r="P24" i="1"/>
  <c r="R24" i="1" s="1"/>
  <c r="P25" i="1"/>
  <c r="R25" i="1" s="1"/>
  <c r="P26" i="1"/>
  <c r="R26" i="1" s="1"/>
  <c r="P27" i="1"/>
  <c r="R27" i="1" s="1"/>
  <c r="P28" i="1"/>
  <c r="P16" i="1"/>
  <c r="R50" i="1" l="1"/>
  <c r="D72" i="1"/>
  <c r="R35" i="1" l="1"/>
  <c r="R42" i="1" l="1"/>
  <c r="R41" i="1"/>
  <c r="R38" i="1"/>
  <c r="R37" i="1"/>
  <c r="R36" i="1"/>
  <c r="R23" i="1"/>
  <c r="R22" i="1"/>
  <c r="R20" i="1"/>
  <c r="R19" i="1"/>
  <c r="R18" i="1"/>
  <c r="R17" i="1"/>
  <c r="R34" i="1" l="1"/>
</calcChain>
</file>

<file path=xl/sharedStrings.xml><?xml version="1.0" encoding="utf-8"?>
<sst xmlns="http://schemas.openxmlformats.org/spreadsheetml/2006/main" count="318" uniqueCount="73">
  <si>
    <t xml:space="preserve">NOM(S) ORGANISME(S) </t>
  </si>
  <si>
    <t>LIEU(X)  (sites dépendant du même numéro d'activité  / Multi-sites)</t>
  </si>
  <si>
    <t xml:space="preserve">ACTION DE FORMATION </t>
  </si>
  <si>
    <t>BILAN DE COMPETENCES</t>
  </si>
  <si>
    <t>VAE</t>
  </si>
  <si>
    <t xml:space="preserve">APPRENTISSAGE </t>
  </si>
  <si>
    <t>CCI FORMATION ARDECHE - CFA André Fargier</t>
  </si>
  <si>
    <t>CCI FORMATION CANTAL</t>
  </si>
  <si>
    <t xml:space="preserve">oCCIgène CCI Formation </t>
  </si>
  <si>
    <t>CCI FORMATION PUY DE DOME CLERMONT AUVERGNE METROPOLE</t>
  </si>
  <si>
    <t>N° Activité</t>
  </si>
  <si>
    <t>AUDIT DE RENOUVELLEMENT</t>
  </si>
  <si>
    <t>AUDIT DE SUIVI</t>
  </si>
  <si>
    <t>Montant  forfaitaire HT</t>
  </si>
  <si>
    <t>8315P000115</t>
  </si>
  <si>
    <t>8238P000238</t>
  </si>
  <si>
    <t>8274P076974</t>
  </si>
  <si>
    <t>Base</t>
  </si>
  <si>
    <t>MULTISITES</t>
  </si>
  <si>
    <t>TOTAL</t>
  </si>
  <si>
    <t>DUREE PREVISIONNELLE AUDIT EN JOURS</t>
  </si>
  <si>
    <t xml:space="preserve">Les prix proposés intègrent les frais de déplacements des auditeurs.  </t>
  </si>
  <si>
    <t>Taux journalier moyen
TJM HT</t>
  </si>
  <si>
    <t>Taux journalier moyen 
TJM HT</t>
  </si>
  <si>
    <t>N° SIRET</t>
  </si>
  <si>
    <t xml:space="preserve">CERTIFICATION SOUHAITEE POUR QUEL TYPE D'ACTION : </t>
  </si>
  <si>
    <t>Transfert de certificat</t>
  </si>
  <si>
    <t>Prix unitaire HT</t>
  </si>
  <si>
    <t>Montant estimatif HT</t>
  </si>
  <si>
    <t>Autres prestations à la demande</t>
  </si>
  <si>
    <t>Commentaires</t>
  </si>
  <si>
    <t>CERTIFICATION QUALIOPI ACTUELLE</t>
  </si>
  <si>
    <t>OUI</t>
  </si>
  <si>
    <t>MARCHE N° : 2669R04MP
CERTIFICATION AU REFERENTIEL NATIONAL QUALIOPI DES ORGANISMES DE FORMATION 
DES CCI DE LA REGION AUVERGNE-RHONE-ALPES</t>
  </si>
  <si>
    <t>BORDEREAU DES PRIX UNITAIRES</t>
  </si>
  <si>
    <t xml:space="preserve">AUDIT DE RENOUVELLEMENT ET AUDIT DE SUIVI </t>
  </si>
  <si>
    <t xml:space="preserve">MONTANT TOTAL AUDIT DE RENOUVELLEMENT ET AUDIT DE SUIVI </t>
  </si>
  <si>
    <t xml:space="preserve">AUDIT COMPLEMENTAIRE </t>
  </si>
  <si>
    <t>Désignation</t>
  </si>
  <si>
    <t>DQE</t>
  </si>
  <si>
    <t>MONTANT TOTAL AUDIT DE RENOUVELLEMENT</t>
  </si>
  <si>
    <t>MONTANT TOTAL AUDIT DE SUIVI</t>
  </si>
  <si>
    <t>8238P001138</t>
  </si>
  <si>
    <t>-</t>
  </si>
  <si>
    <t>CCI FORMATION HAUTE LOIRE</t>
  </si>
  <si>
    <t>CCI FORMATION PRO</t>
  </si>
  <si>
    <t>EKLYA</t>
  </si>
  <si>
    <t>HYBRIA</t>
  </si>
  <si>
    <t>oCCIgène CCI Formation</t>
  </si>
  <si>
    <t>CCI FORMATION SAVOIE</t>
  </si>
  <si>
    <t>CCI FORMATION BEAUJOLAIS</t>
  </si>
  <si>
    <t>N° d'Activité</t>
  </si>
  <si>
    <t>X</t>
  </si>
  <si>
    <t xml:space="preserve">X
</t>
  </si>
  <si>
    <t>CCI FORMATION GRENOBLE 5-7 Place Robert Schuman 38000 GRENOBLE
Campus de l'alternance 10 rue Aimé-Pupin 38100 GRENOBLE</t>
  </si>
  <si>
    <t>11 Chemin du Petit Bois 69130 ÉCULLY
57 Cours Fauriel 42000 SAINT-ETIENNE</t>
  </si>
  <si>
    <t>11 Chemin du Petit Bois 69130 ÉCULLY</t>
  </si>
  <si>
    <t>14 Rue Jean Claret La Pardieu 63000 CLERMONT FERRAND</t>
  </si>
  <si>
    <t>13 allée du lac de Constance - CS 83831 - 73371 LE BOURGET DU LAC Cedex</t>
  </si>
  <si>
    <t>92 Rue Henri Depagneux 69400 LIMAS</t>
  </si>
  <si>
    <r>
      <rPr>
        <u/>
        <sz val="11"/>
        <color theme="1"/>
        <rFont val="Arial"/>
        <family val="2"/>
      </rPr>
      <t>CFA de Lanas</t>
    </r>
    <r>
      <rPr>
        <sz val="11"/>
        <color theme="1"/>
        <rFont val="Arial"/>
        <family val="2"/>
      </rPr>
      <t xml:space="preserve"> : Route de l’Aérodrome FR_07200 LANAS
</t>
    </r>
    <r>
      <rPr>
        <u/>
        <sz val="11"/>
        <color theme="1"/>
        <rFont val="Arial"/>
        <family val="2"/>
      </rPr>
      <t>Site d’Aubenas</t>
    </r>
    <r>
      <rPr>
        <sz val="11"/>
        <color theme="1"/>
        <rFont val="Arial"/>
        <family val="2"/>
      </rPr>
      <t xml:space="preserve"> : 24 Chemin La Temple FR_07200 AUBENAS
</t>
    </r>
    <r>
      <rPr>
        <u/>
        <sz val="11"/>
        <color theme="1"/>
        <rFont val="Arial"/>
        <family val="2"/>
      </rPr>
      <t>Site d’Annonay</t>
    </r>
    <r>
      <rPr>
        <sz val="11"/>
        <color theme="1"/>
        <rFont val="Arial"/>
        <family val="2"/>
      </rPr>
      <t xml:space="preserve"> : 101 rue des Alpes FR_07430 DAVEZIEUX </t>
    </r>
  </si>
  <si>
    <r>
      <rPr>
        <u/>
        <sz val="11"/>
        <color theme="1"/>
        <rFont val="Arial"/>
        <family val="2"/>
      </rPr>
      <t xml:space="preserve">CCI FORMATION PRO Lyon
</t>
    </r>
    <r>
      <rPr>
        <sz val="11"/>
        <color theme="1"/>
        <rFont val="Arial"/>
        <family val="2"/>
      </rPr>
      <t>36 rue Sergent Michel Berthet - CP 305 - 69337 LYON CEDEX 09</t>
    </r>
    <r>
      <rPr>
        <u/>
        <sz val="11"/>
        <color theme="1"/>
        <rFont val="Arial"/>
        <family val="2"/>
      </rPr>
      <t xml:space="preserve">    
CCI FORMATION PRO Saint Etienne</t>
    </r>
    <r>
      <rPr>
        <sz val="11"/>
        <color theme="1"/>
        <rFont val="Arial"/>
        <family val="2"/>
      </rPr>
      <t xml:space="preserve">
49 cours Fauriel - CS 30227 - 42013 SAINT ETIENNE CEDEX 2
</t>
    </r>
    <r>
      <rPr>
        <u/>
        <sz val="11"/>
        <color theme="1"/>
        <rFont val="Arial"/>
        <family val="2"/>
      </rPr>
      <t xml:space="preserve">CCI FORMATION PRO Roanne
</t>
    </r>
    <r>
      <rPr>
        <sz val="11"/>
        <color theme="1"/>
        <rFont val="Arial"/>
        <family val="2"/>
      </rPr>
      <t>7 place Minimes 42300 ROANNE</t>
    </r>
  </si>
  <si>
    <r>
      <rPr>
        <u/>
        <sz val="11"/>
        <color theme="1"/>
        <rFont val="Arial"/>
        <family val="2"/>
      </rPr>
      <t>Centre de formation</t>
    </r>
    <r>
      <rPr>
        <sz val="11"/>
        <color theme="1"/>
        <rFont val="Arial"/>
        <family val="2"/>
      </rPr>
      <t xml:space="preserve"> : 5 Rue Condorcet - CS 20312 FR - 38093 VILLEFONTAINE CEDEX</t>
    </r>
  </si>
  <si>
    <t>LE CAMPUS 17 Bd du Vialenc 15000 AURILLAC
LE CAMPUS BY ST FLOUR 74 Avenue de la République 15100 SAINT FLOUR</t>
  </si>
  <si>
    <t>15 Bis Boulevard Bertrand 43000 LE PUY EN VELAY 
9 Boulevard François Mitterrand FR - 43120 MONISTROL SUR LOIRE</t>
  </si>
  <si>
    <t>CCI FORMATION HAUTE-SAVOIE</t>
  </si>
  <si>
    <r>
      <rPr>
        <sz val="11"/>
        <rFont val="Arial"/>
        <family val="2"/>
      </rPr>
      <t>80 Rue Henri de Boissieu 01000 BOURG-EN-BRESSE
168 rue des Savoies 74330 EPAGNY METZ-TESSY</t>
    </r>
    <r>
      <rPr>
        <sz val="11"/>
        <color theme="1"/>
        <rFont val="Arial"/>
        <family val="2"/>
      </rPr>
      <t xml:space="preserve">
6 rue André Fumex – CS 62072 – 74011 ANNECY Cedex
3 esplanade Augustin Aussedat 74960 ANNECY</t>
    </r>
  </si>
  <si>
    <t>CCI FORMATION GRENOBLE / Campus de l'alternance</t>
  </si>
  <si>
    <t>CCI FORMATION AIN HAUTE-SAVOIE</t>
  </si>
  <si>
    <t>CCI FORMATION HAUTE-SAVOIE L'ECOLE BY CCI</t>
  </si>
  <si>
    <t>8201P083901</t>
  </si>
  <si>
    <t xml:space="preserve">80 Rue Henri de Boissieu 01000 BOURG-EN-BRESSE
</t>
  </si>
  <si>
    <t>168 rue des Savoies 74330 EPAGNY METZ-TESSY
6 rue André Fumex – CS 62072 – 74011 ANNECY Cedex
3 esplanade Augustin Aussedat 74960 ANNECY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</si>
</sst>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rgb="FF002060"/>
      <name val="Arial"/>
      <family val="2"/>
    </font>
    <font>
      <b/>
      <sz val="11"/>
      <color rgb="FF00206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u/>
      <sz val="11"/>
      <color theme="1"/>
      <name val="Arial"/>
      <family val="2"/>
    </font>
    <font>
      <b/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6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11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vertical="center"/>
    </xf>
    <xf numFmtId="0" fontId="14" fillId="0" borderId="0" xfId="0" applyFont="1"/>
    <xf numFmtId="164" fontId="8" fillId="8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top"/>
    </xf>
    <xf numFmtId="0" fontId="15" fillId="0" borderId="2" xfId="0" quotePrefix="1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1" fontId="18" fillId="4" borderId="13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vertical="top"/>
    </xf>
    <xf numFmtId="0" fontId="17" fillId="0" borderId="2" xfId="0" quotePrefix="1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 wrapText="1"/>
    </xf>
    <xf numFmtId="2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17" fillId="3" borderId="0" xfId="0" applyNumberFormat="1" applyFont="1" applyFill="1" applyAlignment="1">
      <alignment horizontal="center" vertical="center" wrapText="1"/>
    </xf>
    <xf numFmtId="164" fontId="19" fillId="8" borderId="16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vertical="top"/>
    </xf>
    <xf numFmtId="0" fontId="15" fillId="0" borderId="0" xfId="0" applyFont="1" applyAlignment="1">
      <alignment horizontal="center" vertical="top"/>
    </xf>
    <xf numFmtId="0" fontId="15" fillId="3" borderId="2" xfId="0" applyFont="1" applyFill="1" applyBorder="1" applyAlignment="1">
      <alignment vertical="top"/>
    </xf>
    <xf numFmtId="1" fontId="17" fillId="4" borderId="13" xfId="0" applyNumberFormat="1" applyFont="1" applyFill="1" applyBorder="1" applyAlignment="1">
      <alignment horizontal="center" vertical="center"/>
    </xf>
    <xf numFmtId="1" fontId="5" fillId="4" borderId="13" xfId="0" applyNumberFormat="1" applyFont="1" applyFill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vertical="top" wrapText="1"/>
    </xf>
    <xf numFmtId="1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9" fillId="0" borderId="2" xfId="0" quotePrefix="1" applyFont="1" applyBorder="1" applyAlignment="1">
      <alignment horizontal="center" vertical="top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left" vertical="center" wrapText="1"/>
    </xf>
    <xf numFmtId="0" fontId="3" fillId="7" borderId="15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3" fillId="7" borderId="17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164" fontId="19" fillId="8" borderId="2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98274</xdr:colOff>
      <xdr:row>74</xdr:row>
      <xdr:rowOff>9165</xdr:rowOff>
    </xdr:from>
    <xdr:to>
      <xdr:col>3</xdr:col>
      <xdr:colOff>1026001</xdr:colOff>
      <xdr:row>83</xdr:row>
      <xdr:rowOff>160867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274" y="25790165"/>
          <a:ext cx="6703204" cy="17845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DU CANDIDAT....................................................................</a:t>
          </a:r>
          <a:endParaRPr lang="fr-FR">
            <a:effectLst/>
          </a:endParaRPr>
        </a:p>
        <a:p>
          <a:b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et qualité du signataire.......................................................</a:t>
          </a:r>
          <a:endParaRPr lang="fr-FR">
            <a:effectLst/>
          </a:endParaRPr>
        </a:p>
        <a:p>
          <a:b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Date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 .................................................</a:t>
          </a:r>
          <a:endParaRPr lang="fr-FR">
            <a:effectLst/>
          </a:endParaRPr>
        </a:p>
        <a:p>
          <a:b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Visa et cachet de l'entreprise :</a:t>
          </a:r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4</xdr:col>
      <xdr:colOff>323</xdr:colOff>
      <xdr:row>73</xdr:row>
      <xdr:rowOff>151771</xdr:rowOff>
    </xdr:from>
    <xdr:to>
      <xdr:col>6</xdr:col>
      <xdr:colOff>466422</xdr:colOff>
      <xdr:row>83</xdr:row>
      <xdr:rowOff>157842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991371" y="25751342"/>
          <a:ext cx="6441147" cy="18203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POUVOIR ADJUDICATEUR : CCIR Auvergne-Rhône-Alpes </a:t>
          </a:r>
        </a:p>
        <a:p>
          <a:br>
            <a:rPr lang="fr-FR" sz="1100"/>
          </a:br>
          <a:r>
            <a:rPr lang="fr-FR" sz="1100"/>
            <a:t>Nom et qualité du signataire : Serge BOSCHER, Directeur général </a:t>
          </a:r>
        </a:p>
        <a:p>
          <a:endParaRPr lang="fr-FR" sz="1100"/>
        </a:p>
        <a:p>
          <a:r>
            <a:rPr lang="fr-FR" sz="1100"/>
            <a:t>Date : .................................................</a:t>
          </a:r>
        </a:p>
        <a:p>
          <a:br>
            <a:rPr lang="fr-FR" sz="1100"/>
          </a:br>
          <a:r>
            <a:rPr lang="fr-FR" sz="1100"/>
            <a:t>Visa et cachet du Pouvoir adjudicateur :</a:t>
          </a:r>
        </a:p>
        <a:p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50242</xdr:rowOff>
    </xdr:from>
    <xdr:to>
      <xdr:col>0</xdr:col>
      <xdr:colOff>2307589</xdr:colOff>
      <xdr:row>3</xdr:row>
      <xdr:rowOff>145805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E2C39EF-89AB-46CA-A8B8-F8FBB35C018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03" y="50242"/>
          <a:ext cx="2394856" cy="619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S72"/>
  <sheetViews>
    <sheetView showGridLines="0" tabSelected="1" view="pageBreakPreview" zoomScale="90" zoomScaleNormal="100" zoomScaleSheetLayoutView="90" workbookViewId="0">
      <selection activeCell="A9" sqref="A9:R9"/>
    </sheetView>
  </sheetViews>
  <sheetFormatPr baseColWidth="10" defaultColWidth="11.42578125" defaultRowHeight="14.25" x14ac:dyDescent="0.2"/>
  <cols>
    <col min="1" max="1" width="35.42578125" style="2" bestFit="1" customWidth="1"/>
    <col min="2" max="2" width="32.42578125" style="2" bestFit="1" customWidth="1"/>
    <col min="3" max="3" width="13.85546875" style="2" bestFit="1" customWidth="1"/>
    <col min="4" max="4" width="17.140625" style="2" bestFit="1" customWidth="1"/>
    <col min="5" max="5" width="70.42578125" style="2" bestFit="1" customWidth="1"/>
    <col min="6" max="6" width="14" style="2" bestFit="1" customWidth="1"/>
    <col min="7" max="7" width="17" style="2" bestFit="1" customWidth="1"/>
    <col min="8" max="8" width="5.85546875" style="2" bestFit="1" customWidth="1"/>
    <col min="9" max="9" width="13.7109375" style="2" bestFit="1" customWidth="1"/>
    <col min="10" max="10" width="17.28515625" style="2" bestFit="1" customWidth="1"/>
    <col min="11" max="11" width="14" style="2" bestFit="1" customWidth="1"/>
    <col min="12" max="12" width="17" style="2" bestFit="1" customWidth="1"/>
    <col min="13" max="13" width="5.140625" style="2" bestFit="1" customWidth="1"/>
    <col min="14" max="14" width="14.7109375" style="2" bestFit="1" customWidth="1"/>
    <col min="15" max="15" width="10.7109375" style="2" bestFit="1" customWidth="1"/>
    <col min="16" max="16" width="8.42578125" style="2" bestFit="1" customWidth="1"/>
    <col min="17" max="17" width="13.140625" style="2" bestFit="1" customWidth="1"/>
    <col min="18" max="18" width="25.5703125" style="2" bestFit="1" customWidth="1"/>
    <col min="19" max="16384" width="11.42578125" style="2"/>
  </cols>
  <sheetData>
    <row r="5" spans="1:19" ht="15" thickBot="1" x14ac:dyDescent="0.25"/>
    <row r="6" spans="1:19" ht="34.5" customHeight="1" x14ac:dyDescent="0.2">
      <c r="A6" s="62" t="s">
        <v>33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4"/>
      <c r="S6" s="3"/>
    </row>
    <row r="7" spans="1:19" ht="15.75" customHeight="1" x14ac:dyDescent="0.2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7"/>
      <c r="S7" s="3"/>
    </row>
    <row r="8" spans="1:19" ht="33" customHeight="1" thickBot="1" x14ac:dyDescent="0.25">
      <c r="A8" s="68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70"/>
      <c r="S8" s="3"/>
    </row>
    <row r="9" spans="1:19" ht="53.25" customHeight="1" x14ac:dyDescent="0.2">
      <c r="A9" s="92" t="s">
        <v>34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</row>
    <row r="10" spans="1:19" ht="18.600000000000001" customHeight="1" x14ac:dyDescent="0.2">
      <c r="A10" s="71" t="s">
        <v>21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2" spans="1:19" ht="18" x14ac:dyDescent="0.2">
      <c r="A12" s="73" t="s">
        <v>35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9" s="17" customFormat="1" ht="15" x14ac:dyDescent="0.25">
      <c r="A13" s="72" t="s">
        <v>0</v>
      </c>
      <c r="B13" s="72" t="s">
        <v>31</v>
      </c>
      <c r="C13" s="72" t="s">
        <v>51</v>
      </c>
      <c r="D13" s="72" t="s">
        <v>24</v>
      </c>
      <c r="E13" s="72" t="s">
        <v>1</v>
      </c>
      <c r="F13" s="75" t="s">
        <v>25</v>
      </c>
      <c r="G13" s="75"/>
      <c r="H13" s="75"/>
      <c r="I13" s="75"/>
      <c r="J13" s="75" t="s">
        <v>20</v>
      </c>
      <c r="K13" s="75"/>
      <c r="L13" s="75"/>
      <c r="M13" s="75"/>
      <c r="N13" s="75"/>
      <c r="O13" s="75"/>
      <c r="P13" s="7"/>
      <c r="Q13" s="74" t="s">
        <v>22</v>
      </c>
      <c r="R13" s="74" t="s">
        <v>13</v>
      </c>
    </row>
    <row r="14" spans="1:19" s="17" customFormat="1" ht="24" x14ac:dyDescent="0.25">
      <c r="A14" s="72"/>
      <c r="B14" s="72"/>
      <c r="C14" s="72"/>
      <c r="D14" s="72"/>
      <c r="E14" s="72"/>
      <c r="F14" s="9" t="s">
        <v>2</v>
      </c>
      <c r="G14" s="9" t="s">
        <v>3</v>
      </c>
      <c r="H14" s="9" t="s">
        <v>4</v>
      </c>
      <c r="I14" s="9" t="s">
        <v>5</v>
      </c>
      <c r="J14" s="9" t="s">
        <v>17</v>
      </c>
      <c r="K14" s="9" t="s">
        <v>2</v>
      </c>
      <c r="L14" s="9" t="s">
        <v>3</v>
      </c>
      <c r="M14" s="9" t="s">
        <v>4</v>
      </c>
      <c r="N14" s="9" t="s">
        <v>5</v>
      </c>
      <c r="O14" s="9" t="s">
        <v>18</v>
      </c>
      <c r="P14" s="9" t="s">
        <v>19</v>
      </c>
      <c r="Q14" s="74"/>
      <c r="R14" s="74"/>
    </row>
    <row r="15" spans="1:19" x14ac:dyDescent="0.2">
      <c r="A15" s="76" t="s">
        <v>11</v>
      </c>
      <c r="B15" s="77"/>
      <c r="C15" s="77"/>
      <c r="D15" s="77"/>
      <c r="E15" s="77"/>
      <c r="F15" s="78"/>
      <c r="G15" s="78"/>
      <c r="H15" s="78"/>
      <c r="I15" s="78"/>
      <c r="J15" s="77"/>
      <c r="K15" s="77"/>
      <c r="L15" s="77"/>
      <c r="M15" s="77"/>
      <c r="N15" s="77"/>
      <c r="O15" s="77"/>
      <c r="P15" s="77"/>
      <c r="Q15" s="78"/>
      <c r="R15" s="79"/>
    </row>
    <row r="16" spans="1:19" ht="42.75" x14ac:dyDescent="0.2">
      <c r="A16" s="30" t="s">
        <v>6</v>
      </c>
      <c r="B16" s="46" t="s">
        <v>32</v>
      </c>
      <c r="C16" s="22">
        <v>82070078607</v>
      </c>
      <c r="D16" s="48">
        <v>13001400400019</v>
      </c>
      <c r="E16" s="49" t="s">
        <v>60</v>
      </c>
      <c r="F16" s="53" t="s">
        <v>52</v>
      </c>
      <c r="G16" s="54"/>
      <c r="H16" s="54"/>
      <c r="I16" s="54" t="s">
        <v>52</v>
      </c>
      <c r="J16" s="22">
        <v>1.5</v>
      </c>
      <c r="K16" s="22">
        <v>0.5</v>
      </c>
      <c r="L16" s="33" t="s">
        <v>43</v>
      </c>
      <c r="M16" s="33" t="s">
        <v>43</v>
      </c>
      <c r="N16" s="22">
        <v>1</v>
      </c>
      <c r="O16" s="22">
        <v>1</v>
      </c>
      <c r="P16" s="34">
        <f>SUM(J16:O16)</f>
        <v>4</v>
      </c>
      <c r="Q16" s="11">
        <v>0</v>
      </c>
      <c r="R16" s="12">
        <f>P16*Q16</f>
        <v>0</v>
      </c>
    </row>
    <row r="17" spans="1:18" ht="42.75" x14ac:dyDescent="0.2">
      <c r="A17" s="32" t="s">
        <v>7</v>
      </c>
      <c r="B17" s="46" t="s">
        <v>32</v>
      </c>
      <c r="C17" s="22" t="s">
        <v>14</v>
      </c>
      <c r="D17" s="50">
        <v>18150001800039</v>
      </c>
      <c r="E17" s="51" t="s">
        <v>63</v>
      </c>
      <c r="F17" s="55" t="s">
        <v>52</v>
      </c>
      <c r="G17" s="56"/>
      <c r="H17" s="56"/>
      <c r="I17" s="56" t="s">
        <v>52</v>
      </c>
      <c r="J17" s="22">
        <v>1.5</v>
      </c>
      <c r="K17" s="22">
        <v>0.5</v>
      </c>
      <c r="L17" s="33" t="s">
        <v>43</v>
      </c>
      <c r="M17" s="33" t="s">
        <v>43</v>
      </c>
      <c r="N17" s="22">
        <v>1</v>
      </c>
      <c r="O17" s="33">
        <v>0.5</v>
      </c>
      <c r="P17" s="34">
        <f t="shared" ref="P17:P28" si="0">SUM(J17:O17)</f>
        <v>3.5</v>
      </c>
      <c r="Q17" s="11">
        <v>0</v>
      </c>
      <c r="R17" s="12">
        <f t="shared" ref="R17:R23" si="1">P17*Q17</f>
        <v>0</v>
      </c>
    </row>
    <row r="18" spans="1:18" ht="42.75" x14ac:dyDescent="0.2">
      <c r="A18" s="30" t="s">
        <v>67</v>
      </c>
      <c r="B18" s="46" t="s">
        <v>32</v>
      </c>
      <c r="C18" s="22" t="s">
        <v>42</v>
      </c>
      <c r="D18" s="50">
        <v>18383001700236</v>
      </c>
      <c r="E18" s="51" t="s">
        <v>54</v>
      </c>
      <c r="F18" s="57" t="s">
        <v>53</v>
      </c>
      <c r="G18" s="56"/>
      <c r="H18" s="56"/>
      <c r="I18" s="56" t="s">
        <v>52</v>
      </c>
      <c r="J18" s="22">
        <v>1.5</v>
      </c>
      <c r="K18" s="33">
        <v>0.5</v>
      </c>
      <c r="L18" s="33" t="s">
        <v>43</v>
      </c>
      <c r="M18" s="33" t="s">
        <v>43</v>
      </c>
      <c r="N18" s="33">
        <v>1</v>
      </c>
      <c r="O18" s="33">
        <v>0.5</v>
      </c>
      <c r="P18" s="34">
        <f t="shared" si="0"/>
        <v>3.5</v>
      </c>
      <c r="Q18" s="11">
        <v>0</v>
      </c>
      <c r="R18" s="12">
        <f t="shared" si="1"/>
        <v>0</v>
      </c>
    </row>
    <row r="19" spans="1:18" ht="28.5" x14ac:dyDescent="0.2">
      <c r="A19" s="32" t="s">
        <v>44</v>
      </c>
      <c r="B19" s="46" t="s">
        <v>32</v>
      </c>
      <c r="C19" s="22">
        <v>83430323343</v>
      </c>
      <c r="D19" s="48">
        <v>13001313900014</v>
      </c>
      <c r="E19" s="52" t="s">
        <v>64</v>
      </c>
      <c r="F19" s="53" t="s">
        <v>52</v>
      </c>
      <c r="G19" s="54"/>
      <c r="H19" s="54"/>
      <c r="I19" s="54" t="s">
        <v>52</v>
      </c>
      <c r="J19" s="22">
        <v>1.5</v>
      </c>
      <c r="K19" s="22">
        <v>0.5</v>
      </c>
      <c r="L19" s="33" t="s">
        <v>43</v>
      </c>
      <c r="M19" s="33" t="s">
        <v>43</v>
      </c>
      <c r="N19" s="22">
        <v>1</v>
      </c>
      <c r="O19" s="22">
        <v>1</v>
      </c>
      <c r="P19" s="34">
        <f t="shared" si="0"/>
        <v>4</v>
      </c>
      <c r="Q19" s="11">
        <v>0</v>
      </c>
      <c r="R19" s="12">
        <f t="shared" si="1"/>
        <v>0</v>
      </c>
    </row>
    <row r="20" spans="1:18" ht="28.5" x14ac:dyDescent="0.2">
      <c r="A20" s="30" t="s">
        <v>68</v>
      </c>
      <c r="B20" s="46" t="s">
        <v>32</v>
      </c>
      <c r="C20" s="22" t="s">
        <v>70</v>
      </c>
      <c r="D20" s="48">
        <v>18013001500019</v>
      </c>
      <c r="E20" s="30" t="s">
        <v>71</v>
      </c>
      <c r="F20" s="54" t="s">
        <v>52</v>
      </c>
      <c r="G20" s="54"/>
      <c r="H20" s="54"/>
      <c r="I20" s="54" t="s">
        <v>52</v>
      </c>
      <c r="J20" s="33" t="s">
        <v>43</v>
      </c>
      <c r="K20" s="33" t="s">
        <v>43</v>
      </c>
      <c r="L20" s="33" t="s">
        <v>43</v>
      </c>
      <c r="M20" s="33" t="s">
        <v>43</v>
      </c>
      <c r="N20" s="33" t="s">
        <v>43</v>
      </c>
      <c r="O20" s="33" t="s">
        <v>43</v>
      </c>
      <c r="P20" s="61">
        <v>0</v>
      </c>
      <c r="Q20" s="11">
        <v>0</v>
      </c>
      <c r="R20" s="12">
        <f t="shared" si="1"/>
        <v>0</v>
      </c>
    </row>
    <row r="21" spans="1:18" ht="42.75" x14ac:dyDescent="0.2">
      <c r="A21" s="30" t="s">
        <v>69</v>
      </c>
      <c r="B21" s="46" t="s">
        <v>32</v>
      </c>
      <c r="C21" s="22" t="s">
        <v>16</v>
      </c>
      <c r="D21" s="48">
        <v>18743001200067</v>
      </c>
      <c r="E21" s="51" t="s">
        <v>72</v>
      </c>
      <c r="F21" s="54" t="s">
        <v>52</v>
      </c>
      <c r="G21" s="54"/>
      <c r="H21" s="54"/>
      <c r="I21" s="54" t="s">
        <v>52</v>
      </c>
      <c r="J21" s="22">
        <v>1.5</v>
      </c>
      <c r="K21" s="22">
        <v>0.5</v>
      </c>
      <c r="L21" s="33" t="s">
        <v>43</v>
      </c>
      <c r="M21" s="33" t="s">
        <v>43</v>
      </c>
      <c r="N21" s="22">
        <v>1</v>
      </c>
      <c r="O21" s="22">
        <v>0.5</v>
      </c>
      <c r="P21" s="34">
        <f t="shared" ref="P21" si="2">SUM(J21:O21)</f>
        <v>3.5</v>
      </c>
      <c r="Q21" s="11">
        <v>0</v>
      </c>
      <c r="R21" s="12">
        <f t="shared" ref="R21" si="3">P21*Q21</f>
        <v>0</v>
      </c>
    </row>
    <row r="22" spans="1:18" ht="85.5" x14ac:dyDescent="0.2">
      <c r="A22" s="30" t="s">
        <v>45</v>
      </c>
      <c r="B22" s="46" t="s">
        <v>32</v>
      </c>
      <c r="C22" s="22">
        <v>84691862869</v>
      </c>
      <c r="D22" s="48">
        <v>13002170200019</v>
      </c>
      <c r="E22" s="51" t="s">
        <v>61</v>
      </c>
      <c r="F22" s="54" t="s">
        <v>52</v>
      </c>
      <c r="G22" s="54"/>
      <c r="H22" s="54"/>
      <c r="I22" s="54"/>
      <c r="J22" s="22">
        <v>1.5</v>
      </c>
      <c r="K22" s="22">
        <v>0.5</v>
      </c>
      <c r="L22" s="33" t="s">
        <v>43</v>
      </c>
      <c r="M22" s="33" t="s">
        <v>43</v>
      </c>
      <c r="N22" s="33" t="s">
        <v>43</v>
      </c>
      <c r="O22" s="22">
        <v>1</v>
      </c>
      <c r="P22" s="34">
        <f t="shared" si="0"/>
        <v>3</v>
      </c>
      <c r="Q22" s="11">
        <v>0</v>
      </c>
      <c r="R22" s="12">
        <f t="shared" si="1"/>
        <v>0</v>
      </c>
    </row>
    <row r="23" spans="1:18" ht="28.5" x14ac:dyDescent="0.2">
      <c r="A23" s="30" t="s">
        <v>46</v>
      </c>
      <c r="B23" s="46" t="s">
        <v>32</v>
      </c>
      <c r="C23" s="22">
        <v>84691874369</v>
      </c>
      <c r="D23" s="50">
        <v>90025885600013</v>
      </c>
      <c r="E23" s="51" t="s">
        <v>55</v>
      </c>
      <c r="F23" s="58" t="s">
        <v>52</v>
      </c>
      <c r="G23" s="59"/>
      <c r="H23" s="58" t="s">
        <v>52</v>
      </c>
      <c r="I23" s="60"/>
      <c r="J23" s="22">
        <v>1.5</v>
      </c>
      <c r="K23" s="22">
        <v>0.5</v>
      </c>
      <c r="L23" s="33" t="s">
        <v>43</v>
      </c>
      <c r="M23" s="22">
        <v>0.5</v>
      </c>
      <c r="N23" s="33" t="s">
        <v>43</v>
      </c>
      <c r="O23" s="22">
        <v>0.5</v>
      </c>
      <c r="P23" s="34">
        <f t="shared" si="0"/>
        <v>3</v>
      </c>
      <c r="Q23" s="11">
        <v>0</v>
      </c>
      <c r="R23" s="12">
        <f t="shared" si="1"/>
        <v>0</v>
      </c>
    </row>
    <row r="24" spans="1:18" ht="15" x14ac:dyDescent="0.2">
      <c r="A24" s="30" t="s">
        <v>47</v>
      </c>
      <c r="B24" s="46" t="s">
        <v>32</v>
      </c>
      <c r="C24" s="22">
        <v>84691649369</v>
      </c>
      <c r="D24" s="50">
        <v>81380286500028</v>
      </c>
      <c r="E24" s="51" t="s">
        <v>56</v>
      </c>
      <c r="F24" s="58" t="s">
        <v>52</v>
      </c>
      <c r="G24" s="59"/>
      <c r="H24" s="58" t="s">
        <v>52</v>
      </c>
      <c r="I24" s="60"/>
      <c r="J24" s="22">
        <v>1</v>
      </c>
      <c r="K24" s="22">
        <v>0.5</v>
      </c>
      <c r="L24" s="33" t="s">
        <v>43</v>
      </c>
      <c r="M24" s="22">
        <v>0.5</v>
      </c>
      <c r="N24" s="33" t="s">
        <v>43</v>
      </c>
      <c r="O24" s="33" t="s">
        <v>43</v>
      </c>
      <c r="P24" s="34">
        <f t="shared" si="0"/>
        <v>2</v>
      </c>
      <c r="Q24" s="11">
        <v>0</v>
      </c>
      <c r="R24" s="12">
        <f t="shared" ref="R24:R28" si="4">P24*Q24</f>
        <v>0</v>
      </c>
    </row>
    <row r="25" spans="1:18" ht="28.5" x14ac:dyDescent="0.2">
      <c r="A25" s="32" t="s">
        <v>8</v>
      </c>
      <c r="B25" s="46" t="s">
        <v>32</v>
      </c>
      <c r="C25" s="22" t="s">
        <v>15</v>
      </c>
      <c r="D25" s="50">
        <v>18383002500015</v>
      </c>
      <c r="E25" s="51" t="s">
        <v>62</v>
      </c>
      <c r="F25" s="54" t="s">
        <v>52</v>
      </c>
      <c r="G25" s="60"/>
      <c r="H25" s="60"/>
      <c r="I25" s="54" t="s">
        <v>52</v>
      </c>
      <c r="J25" s="22">
        <v>1.5</v>
      </c>
      <c r="K25" s="22">
        <v>0.5</v>
      </c>
      <c r="L25" s="33" t="s">
        <v>43</v>
      </c>
      <c r="M25" s="33" t="s">
        <v>43</v>
      </c>
      <c r="N25" s="22">
        <v>1</v>
      </c>
      <c r="O25" s="33" t="s">
        <v>43</v>
      </c>
      <c r="P25" s="34">
        <f t="shared" si="0"/>
        <v>3</v>
      </c>
      <c r="Q25" s="11">
        <v>0</v>
      </c>
      <c r="R25" s="12">
        <f t="shared" si="4"/>
        <v>0</v>
      </c>
    </row>
    <row r="26" spans="1:18" ht="42.75" x14ac:dyDescent="0.2">
      <c r="A26" s="30" t="s">
        <v>9</v>
      </c>
      <c r="B26" s="46" t="s">
        <v>32</v>
      </c>
      <c r="C26" s="22">
        <v>83630419163</v>
      </c>
      <c r="D26" s="48">
        <v>13000772700071</v>
      </c>
      <c r="E26" s="52" t="s">
        <v>57</v>
      </c>
      <c r="F26" s="54" t="s">
        <v>52</v>
      </c>
      <c r="G26" s="60"/>
      <c r="H26" s="60"/>
      <c r="I26" s="54" t="s">
        <v>52</v>
      </c>
      <c r="J26" s="22">
        <v>1.5</v>
      </c>
      <c r="K26" s="22">
        <v>0.5</v>
      </c>
      <c r="L26" s="33" t="s">
        <v>43</v>
      </c>
      <c r="M26" s="33" t="s">
        <v>43</v>
      </c>
      <c r="N26" s="22">
        <v>1</v>
      </c>
      <c r="O26" s="33" t="s">
        <v>43</v>
      </c>
      <c r="P26" s="34">
        <f t="shared" si="0"/>
        <v>3</v>
      </c>
      <c r="Q26" s="11">
        <v>0</v>
      </c>
      <c r="R26" s="12">
        <f t="shared" si="4"/>
        <v>0</v>
      </c>
    </row>
    <row r="27" spans="1:18" ht="28.5" x14ac:dyDescent="0.2">
      <c r="A27" s="30" t="s">
        <v>49</v>
      </c>
      <c r="B27" s="46" t="s">
        <v>32</v>
      </c>
      <c r="C27" s="22">
        <v>82730146473</v>
      </c>
      <c r="D27" s="50">
        <v>18733001400072</v>
      </c>
      <c r="E27" s="51" t="s">
        <v>58</v>
      </c>
      <c r="F27" s="54" t="s">
        <v>52</v>
      </c>
      <c r="G27" s="60"/>
      <c r="H27" s="60"/>
      <c r="I27" s="60"/>
      <c r="J27" s="22">
        <v>1</v>
      </c>
      <c r="K27" s="22">
        <v>0.5</v>
      </c>
      <c r="L27" s="33" t="s">
        <v>43</v>
      </c>
      <c r="M27" s="33" t="s">
        <v>43</v>
      </c>
      <c r="N27" s="33" t="s">
        <v>43</v>
      </c>
      <c r="O27" s="33" t="s">
        <v>43</v>
      </c>
      <c r="P27" s="34">
        <f t="shared" si="0"/>
        <v>1.5</v>
      </c>
      <c r="Q27" s="11">
        <v>0</v>
      </c>
      <c r="R27" s="12">
        <f t="shared" si="4"/>
        <v>0</v>
      </c>
    </row>
    <row r="28" spans="1:18" ht="15" x14ac:dyDescent="0.2">
      <c r="A28" s="45" t="s">
        <v>50</v>
      </c>
      <c r="B28" s="47" t="s">
        <v>32</v>
      </c>
      <c r="C28" s="19">
        <v>84691521069</v>
      </c>
      <c r="D28" s="50">
        <v>13002269200011</v>
      </c>
      <c r="E28" s="51" t="s">
        <v>59</v>
      </c>
      <c r="F28" s="58" t="s">
        <v>52</v>
      </c>
      <c r="G28" s="59"/>
      <c r="H28" s="59"/>
      <c r="I28" s="59"/>
      <c r="J28" s="23">
        <v>1.5</v>
      </c>
      <c r="K28" s="19">
        <v>0.5</v>
      </c>
      <c r="L28" s="20" t="s">
        <v>43</v>
      </c>
      <c r="M28" s="20" t="s">
        <v>43</v>
      </c>
      <c r="N28" s="20" t="s">
        <v>43</v>
      </c>
      <c r="O28" s="20" t="s">
        <v>43</v>
      </c>
      <c r="P28" s="21">
        <f t="shared" si="0"/>
        <v>2</v>
      </c>
      <c r="Q28" s="11">
        <v>0</v>
      </c>
      <c r="R28" s="12">
        <f t="shared" si="4"/>
        <v>0</v>
      </c>
    </row>
    <row r="29" spans="1:18" ht="15" customHeight="1" x14ac:dyDescent="0.2">
      <c r="B29" s="39"/>
      <c r="C29" s="39"/>
      <c r="D29" s="37"/>
      <c r="E29" s="38"/>
      <c r="F29" s="39"/>
      <c r="G29" s="6"/>
      <c r="H29" s="6"/>
      <c r="I29" s="6"/>
      <c r="J29" s="40"/>
      <c r="K29" s="85" t="s">
        <v>40</v>
      </c>
      <c r="L29" s="86"/>
      <c r="M29" s="86"/>
      <c r="N29" s="86"/>
      <c r="O29" s="86"/>
      <c r="P29" s="87"/>
      <c r="Q29" s="41"/>
      <c r="R29" s="91">
        <f>SUM(R16:R28)</f>
        <v>0</v>
      </c>
    </row>
    <row r="30" spans="1:18" x14ac:dyDescent="0.2">
      <c r="R30" s="5"/>
    </row>
    <row r="31" spans="1:18" x14ac:dyDescent="0.2">
      <c r="R31" s="5"/>
    </row>
    <row r="32" spans="1:18" s="17" customFormat="1" ht="15" x14ac:dyDescent="0.25">
      <c r="A32" s="74" t="s">
        <v>0</v>
      </c>
      <c r="B32" s="74" t="s">
        <v>31</v>
      </c>
      <c r="C32" s="74" t="s">
        <v>51</v>
      </c>
      <c r="D32" s="74" t="s">
        <v>24</v>
      </c>
      <c r="E32" s="74" t="s">
        <v>1</v>
      </c>
      <c r="F32" s="84" t="s">
        <v>25</v>
      </c>
      <c r="G32" s="84"/>
      <c r="H32" s="84"/>
      <c r="I32" s="84"/>
      <c r="J32" s="84" t="s">
        <v>20</v>
      </c>
      <c r="K32" s="84"/>
      <c r="L32" s="84"/>
      <c r="M32" s="84"/>
      <c r="N32" s="84"/>
      <c r="O32" s="84"/>
      <c r="P32" s="29"/>
      <c r="Q32" s="74" t="s">
        <v>22</v>
      </c>
      <c r="R32" s="74" t="s">
        <v>13</v>
      </c>
    </row>
    <row r="33" spans="1:18" s="17" customFormat="1" ht="24" x14ac:dyDescent="0.25">
      <c r="A33" s="74"/>
      <c r="B33" s="74"/>
      <c r="C33" s="74"/>
      <c r="D33" s="74"/>
      <c r="E33" s="74"/>
      <c r="F33" s="8" t="s">
        <v>2</v>
      </c>
      <c r="G33" s="8" t="s">
        <v>3</v>
      </c>
      <c r="H33" s="8" t="s">
        <v>4</v>
      </c>
      <c r="I33" s="8" t="s">
        <v>5</v>
      </c>
      <c r="J33" s="8" t="s">
        <v>17</v>
      </c>
      <c r="K33" s="8" t="s">
        <v>2</v>
      </c>
      <c r="L33" s="8" t="s">
        <v>3</v>
      </c>
      <c r="M33" s="8" t="s">
        <v>4</v>
      </c>
      <c r="N33" s="8" t="s">
        <v>5</v>
      </c>
      <c r="O33" s="8" t="s">
        <v>18</v>
      </c>
      <c r="P33" s="8" t="s">
        <v>19</v>
      </c>
      <c r="Q33" s="74"/>
      <c r="R33" s="74"/>
    </row>
    <row r="34" spans="1:18" x14ac:dyDescent="0.2">
      <c r="A34" s="76" t="s">
        <v>12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80">
        <f>SUM(R35:R42)</f>
        <v>0</v>
      </c>
    </row>
    <row r="35" spans="1:18" ht="42.75" x14ac:dyDescent="0.2">
      <c r="A35" s="30" t="s">
        <v>6</v>
      </c>
      <c r="B35" s="31" t="s">
        <v>32</v>
      </c>
      <c r="C35" s="22">
        <v>82070078607</v>
      </c>
      <c r="D35" s="48">
        <v>13001400400019</v>
      </c>
      <c r="E35" s="49" t="s">
        <v>60</v>
      </c>
      <c r="F35" s="53" t="s">
        <v>52</v>
      </c>
      <c r="G35" s="54"/>
      <c r="H35" s="54"/>
      <c r="I35" s="54" t="s">
        <v>52</v>
      </c>
      <c r="J35" s="22">
        <v>1</v>
      </c>
      <c r="K35" s="22">
        <v>0.5</v>
      </c>
      <c r="L35" s="33" t="s">
        <v>43</v>
      </c>
      <c r="M35" s="33" t="s">
        <v>43</v>
      </c>
      <c r="N35" s="22">
        <v>0.5</v>
      </c>
      <c r="O35" s="22">
        <v>1</v>
      </c>
      <c r="P35" s="34">
        <v>3</v>
      </c>
      <c r="Q35" s="11">
        <v>0</v>
      </c>
      <c r="R35" s="12">
        <f>P35*Q35</f>
        <v>0</v>
      </c>
    </row>
    <row r="36" spans="1:18" ht="42.75" x14ac:dyDescent="0.2">
      <c r="A36" s="32" t="s">
        <v>7</v>
      </c>
      <c r="B36" s="31" t="s">
        <v>32</v>
      </c>
      <c r="C36" s="22" t="s">
        <v>14</v>
      </c>
      <c r="D36" s="50">
        <v>18150001800039</v>
      </c>
      <c r="E36" s="51" t="s">
        <v>63</v>
      </c>
      <c r="F36" s="55" t="s">
        <v>52</v>
      </c>
      <c r="G36" s="56"/>
      <c r="H36" s="56"/>
      <c r="I36" s="56" t="s">
        <v>52</v>
      </c>
      <c r="J36" s="22">
        <v>1</v>
      </c>
      <c r="K36" s="22">
        <v>0.5</v>
      </c>
      <c r="L36" s="33" t="s">
        <v>43</v>
      </c>
      <c r="M36" s="33" t="s">
        <v>43</v>
      </c>
      <c r="N36" s="22">
        <v>0.5</v>
      </c>
      <c r="O36" s="22">
        <v>0.5</v>
      </c>
      <c r="P36" s="34">
        <v>2.5</v>
      </c>
      <c r="Q36" s="11">
        <v>0</v>
      </c>
      <c r="R36" s="12">
        <f t="shared" ref="R36:R42" si="5">P36*Q36</f>
        <v>0</v>
      </c>
    </row>
    <row r="37" spans="1:18" ht="42.75" x14ac:dyDescent="0.2">
      <c r="A37" s="30" t="s">
        <v>67</v>
      </c>
      <c r="B37" s="31" t="s">
        <v>32</v>
      </c>
      <c r="C37" s="22" t="s">
        <v>42</v>
      </c>
      <c r="D37" s="50">
        <v>18383001700236</v>
      </c>
      <c r="E37" s="51" t="s">
        <v>54</v>
      </c>
      <c r="F37" s="57" t="s">
        <v>53</v>
      </c>
      <c r="G37" s="56"/>
      <c r="H37" s="56"/>
      <c r="I37" s="56" t="s">
        <v>52</v>
      </c>
      <c r="J37" s="22">
        <v>1</v>
      </c>
      <c r="K37" s="33">
        <v>0.5</v>
      </c>
      <c r="L37" s="33" t="s">
        <v>43</v>
      </c>
      <c r="M37" s="33" t="s">
        <v>43</v>
      </c>
      <c r="N37" s="33">
        <v>0.5</v>
      </c>
      <c r="O37" s="33">
        <v>0.5</v>
      </c>
      <c r="P37" s="34">
        <v>2.5</v>
      </c>
      <c r="Q37" s="11">
        <v>0</v>
      </c>
      <c r="R37" s="12">
        <f t="shared" si="5"/>
        <v>0</v>
      </c>
    </row>
    <row r="38" spans="1:18" ht="28.5" x14ac:dyDescent="0.2">
      <c r="A38" s="32" t="s">
        <v>44</v>
      </c>
      <c r="B38" s="31" t="s">
        <v>32</v>
      </c>
      <c r="C38" s="22">
        <v>83430323343</v>
      </c>
      <c r="D38" s="50">
        <v>13001313900014</v>
      </c>
      <c r="E38" s="52" t="s">
        <v>64</v>
      </c>
      <c r="F38" s="53" t="s">
        <v>52</v>
      </c>
      <c r="G38" s="54"/>
      <c r="H38" s="54"/>
      <c r="I38" s="54" t="s">
        <v>52</v>
      </c>
      <c r="J38" s="22">
        <v>1</v>
      </c>
      <c r="K38" s="22">
        <v>0.5</v>
      </c>
      <c r="L38" s="33" t="s">
        <v>43</v>
      </c>
      <c r="M38" s="33" t="s">
        <v>43</v>
      </c>
      <c r="N38" s="22">
        <v>0.5</v>
      </c>
      <c r="O38" s="22">
        <v>1</v>
      </c>
      <c r="P38" s="34">
        <v>3</v>
      </c>
      <c r="Q38" s="11">
        <v>0</v>
      </c>
      <c r="R38" s="12">
        <f t="shared" si="5"/>
        <v>0</v>
      </c>
    </row>
    <row r="39" spans="1:18" ht="28.5" x14ac:dyDescent="0.2">
      <c r="A39" s="30" t="s">
        <v>68</v>
      </c>
      <c r="B39" s="46" t="s">
        <v>32</v>
      </c>
      <c r="C39" s="22" t="s">
        <v>70</v>
      </c>
      <c r="D39" s="48">
        <v>18013001500019</v>
      </c>
      <c r="E39" s="30" t="s">
        <v>71</v>
      </c>
      <c r="F39" s="54" t="s">
        <v>52</v>
      </c>
      <c r="G39" s="54"/>
      <c r="H39" s="54"/>
      <c r="I39" s="54" t="s">
        <v>52</v>
      </c>
      <c r="J39" s="33" t="s">
        <v>43</v>
      </c>
      <c r="K39" s="33" t="s">
        <v>43</v>
      </c>
      <c r="L39" s="33" t="s">
        <v>43</v>
      </c>
      <c r="M39" s="33" t="s">
        <v>43</v>
      </c>
      <c r="N39" s="33" t="s">
        <v>43</v>
      </c>
      <c r="O39" s="33" t="s">
        <v>43</v>
      </c>
      <c r="P39" s="61">
        <v>0</v>
      </c>
      <c r="Q39" s="11">
        <v>0</v>
      </c>
      <c r="R39" s="12">
        <f t="shared" si="5"/>
        <v>0</v>
      </c>
    </row>
    <row r="40" spans="1:18" ht="42.75" x14ac:dyDescent="0.2">
      <c r="A40" s="30" t="s">
        <v>69</v>
      </c>
      <c r="B40" s="46" t="s">
        <v>32</v>
      </c>
      <c r="C40" s="22" t="s">
        <v>16</v>
      </c>
      <c r="D40" s="48">
        <v>18743001200067</v>
      </c>
      <c r="E40" s="51" t="s">
        <v>72</v>
      </c>
      <c r="F40" s="54" t="s">
        <v>52</v>
      </c>
      <c r="G40" s="54"/>
      <c r="H40" s="54"/>
      <c r="I40" s="54" t="s">
        <v>52</v>
      </c>
      <c r="J40" s="22">
        <v>1.5</v>
      </c>
      <c r="K40" s="22">
        <v>0.5</v>
      </c>
      <c r="L40" s="33" t="s">
        <v>43</v>
      </c>
      <c r="M40" s="33" t="s">
        <v>43</v>
      </c>
      <c r="N40" s="22">
        <v>1</v>
      </c>
      <c r="O40" s="22">
        <v>0.5</v>
      </c>
      <c r="P40" s="34">
        <f t="shared" ref="P40" si="6">SUM(J40:O40)</f>
        <v>3.5</v>
      </c>
      <c r="Q40" s="11">
        <v>0</v>
      </c>
      <c r="R40" s="12">
        <f t="shared" si="5"/>
        <v>0</v>
      </c>
    </row>
    <row r="41" spans="1:18" ht="85.5" x14ac:dyDescent="0.2">
      <c r="A41" s="30" t="s">
        <v>45</v>
      </c>
      <c r="B41" s="31" t="s">
        <v>32</v>
      </c>
      <c r="C41" s="22">
        <v>84691862869</v>
      </c>
      <c r="D41" s="48">
        <v>13002170200019</v>
      </c>
      <c r="E41" s="51" t="s">
        <v>61</v>
      </c>
      <c r="F41" s="54" t="s">
        <v>52</v>
      </c>
      <c r="G41" s="54"/>
      <c r="H41" s="54"/>
      <c r="I41" s="54"/>
      <c r="J41" s="22">
        <v>1</v>
      </c>
      <c r="K41" s="22">
        <v>0.5</v>
      </c>
      <c r="L41" s="33" t="s">
        <v>43</v>
      </c>
      <c r="M41" s="33" t="s">
        <v>43</v>
      </c>
      <c r="N41" s="33" t="s">
        <v>43</v>
      </c>
      <c r="O41" s="22">
        <v>1</v>
      </c>
      <c r="P41" s="34">
        <v>2.5</v>
      </c>
      <c r="Q41" s="11">
        <v>0</v>
      </c>
      <c r="R41" s="12">
        <f t="shared" si="5"/>
        <v>0</v>
      </c>
    </row>
    <row r="42" spans="1:18" ht="28.5" x14ac:dyDescent="0.2">
      <c r="A42" s="30" t="s">
        <v>46</v>
      </c>
      <c r="B42" s="31" t="s">
        <v>32</v>
      </c>
      <c r="C42" s="22">
        <v>84691874369</v>
      </c>
      <c r="D42" s="50">
        <v>90025885600013</v>
      </c>
      <c r="E42" s="51" t="s">
        <v>55</v>
      </c>
      <c r="F42" s="58" t="s">
        <v>52</v>
      </c>
      <c r="G42" s="59"/>
      <c r="H42" s="58" t="s">
        <v>52</v>
      </c>
      <c r="I42" s="60"/>
      <c r="J42" s="22">
        <v>1</v>
      </c>
      <c r="K42" s="22">
        <v>0.5</v>
      </c>
      <c r="L42" s="22"/>
      <c r="M42" s="22">
        <v>0.5</v>
      </c>
      <c r="N42" s="22"/>
      <c r="O42" s="22">
        <v>0.5</v>
      </c>
      <c r="P42" s="34">
        <v>2.5</v>
      </c>
      <c r="Q42" s="11">
        <v>0</v>
      </c>
      <c r="R42" s="12">
        <f t="shared" si="5"/>
        <v>0</v>
      </c>
    </row>
    <row r="43" spans="1:18" ht="15" x14ac:dyDescent="0.2">
      <c r="A43" s="30" t="s">
        <v>47</v>
      </c>
      <c r="B43" s="31" t="s">
        <v>32</v>
      </c>
      <c r="C43" s="22">
        <v>84691649369</v>
      </c>
      <c r="D43" s="50">
        <v>81380286500028</v>
      </c>
      <c r="E43" s="51" t="s">
        <v>56</v>
      </c>
      <c r="F43" s="58" t="s">
        <v>52</v>
      </c>
      <c r="G43" s="59"/>
      <c r="H43" s="58" t="s">
        <v>52</v>
      </c>
      <c r="I43" s="60"/>
      <c r="J43" s="22">
        <v>0.5</v>
      </c>
      <c r="K43" s="33" t="s">
        <v>43</v>
      </c>
      <c r="L43" s="33" t="s">
        <v>43</v>
      </c>
      <c r="M43" s="33" t="s">
        <v>43</v>
      </c>
      <c r="N43" s="33" t="s">
        <v>43</v>
      </c>
      <c r="O43" s="33" t="s">
        <v>43</v>
      </c>
      <c r="P43" s="34">
        <v>0.5</v>
      </c>
      <c r="Q43" s="11">
        <v>0</v>
      </c>
      <c r="R43" s="12">
        <f t="shared" ref="R43:R47" si="7">P43*Q43</f>
        <v>0</v>
      </c>
    </row>
    <row r="44" spans="1:18" ht="28.5" x14ac:dyDescent="0.2">
      <c r="A44" s="32" t="s">
        <v>48</v>
      </c>
      <c r="B44" s="31" t="s">
        <v>32</v>
      </c>
      <c r="C44" s="22" t="s">
        <v>15</v>
      </c>
      <c r="D44" s="50">
        <v>18383002500015</v>
      </c>
      <c r="E44" s="51" t="s">
        <v>62</v>
      </c>
      <c r="F44" s="54" t="s">
        <v>52</v>
      </c>
      <c r="G44" s="60"/>
      <c r="H44" s="60"/>
      <c r="I44" s="54" t="s">
        <v>52</v>
      </c>
      <c r="J44" s="22">
        <v>1</v>
      </c>
      <c r="K44" s="22">
        <v>0.5</v>
      </c>
      <c r="L44" s="33" t="s">
        <v>43</v>
      </c>
      <c r="M44" s="33" t="s">
        <v>43</v>
      </c>
      <c r="N44" s="22">
        <v>0.5</v>
      </c>
      <c r="O44" s="33" t="s">
        <v>43</v>
      </c>
      <c r="P44" s="34">
        <v>2</v>
      </c>
      <c r="Q44" s="11">
        <v>0</v>
      </c>
      <c r="R44" s="12">
        <f t="shared" si="7"/>
        <v>0</v>
      </c>
    </row>
    <row r="45" spans="1:18" ht="42.75" x14ac:dyDescent="0.2">
      <c r="A45" s="30" t="s">
        <v>9</v>
      </c>
      <c r="B45" s="31" t="s">
        <v>32</v>
      </c>
      <c r="C45" s="22">
        <v>83630419163</v>
      </c>
      <c r="D45" s="48">
        <v>13000772700071</v>
      </c>
      <c r="E45" s="52" t="s">
        <v>57</v>
      </c>
      <c r="F45" s="54" t="s">
        <v>52</v>
      </c>
      <c r="G45" s="60"/>
      <c r="H45" s="60"/>
      <c r="I45" s="54" t="s">
        <v>52</v>
      </c>
      <c r="J45" s="22">
        <v>1</v>
      </c>
      <c r="K45" s="22">
        <v>0.5</v>
      </c>
      <c r="L45" s="33" t="s">
        <v>43</v>
      </c>
      <c r="M45" s="22"/>
      <c r="N45" s="22">
        <v>0.5</v>
      </c>
      <c r="O45" s="33" t="s">
        <v>43</v>
      </c>
      <c r="P45" s="34">
        <v>2</v>
      </c>
      <c r="Q45" s="11">
        <v>0</v>
      </c>
      <c r="R45" s="12">
        <f t="shared" si="7"/>
        <v>0</v>
      </c>
    </row>
    <row r="46" spans="1:18" ht="28.5" x14ac:dyDescent="0.2">
      <c r="A46" s="30" t="s">
        <v>49</v>
      </c>
      <c r="B46" s="31" t="s">
        <v>32</v>
      </c>
      <c r="C46" s="35">
        <v>82730146473</v>
      </c>
      <c r="D46" s="50">
        <v>18733001400072</v>
      </c>
      <c r="E46" s="51" t="s">
        <v>58</v>
      </c>
      <c r="F46" s="54" t="s">
        <v>52</v>
      </c>
      <c r="G46" s="60"/>
      <c r="H46" s="60"/>
      <c r="I46" s="60"/>
      <c r="J46" s="22">
        <v>0.5</v>
      </c>
      <c r="K46" s="33" t="s">
        <v>43</v>
      </c>
      <c r="L46" s="33" t="s">
        <v>43</v>
      </c>
      <c r="M46" s="33" t="s">
        <v>43</v>
      </c>
      <c r="N46" s="33" t="s">
        <v>43</v>
      </c>
      <c r="O46" s="33" t="s">
        <v>43</v>
      </c>
      <c r="P46" s="34">
        <v>0.5</v>
      </c>
      <c r="Q46" s="11">
        <v>0</v>
      </c>
      <c r="R46" s="12">
        <f t="shared" si="7"/>
        <v>0</v>
      </c>
    </row>
    <row r="47" spans="1:18" ht="15" x14ac:dyDescent="0.2">
      <c r="A47" s="32" t="s">
        <v>50</v>
      </c>
      <c r="B47" s="31" t="s">
        <v>32</v>
      </c>
      <c r="C47" s="22">
        <v>84691521069</v>
      </c>
      <c r="D47" s="50">
        <v>13002269200011</v>
      </c>
      <c r="E47" s="51" t="s">
        <v>59</v>
      </c>
      <c r="F47" s="58" t="s">
        <v>52</v>
      </c>
      <c r="G47" s="59"/>
      <c r="H47" s="59"/>
      <c r="I47" s="59"/>
      <c r="J47" s="22">
        <v>1</v>
      </c>
      <c r="K47" s="22">
        <v>0.5</v>
      </c>
      <c r="L47" s="33" t="s">
        <v>43</v>
      </c>
      <c r="M47" s="33" t="s">
        <v>43</v>
      </c>
      <c r="N47" s="33" t="s">
        <v>43</v>
      </c>
      <c r="O47" s="33" t="s">
        <v>43</v>
      </c>
      <c r="P47" s="34">
        <v>1.5</v>
      </c>
      <c r="Q47" s="11">
        <v>0</v>
      </c>
      <c r="R47" s="12">
        <f t="shared" si="7"/>
        <v>0</v>
      </c>
    </row>
    <row r="48" spans="1:18" ht="15" x14ac:dyDescent="0.2">
      <c r="A48" s="36"/>
      <c r="B48" s="36"/>
      <c r="C48" s="37"/>
      <c r="D48" s="37"/>
      <c r="E48" s="38"/>
      <c r="F48" s="39"/>
      <c r="G48" s="6"/>
      <c r="H48" s="6"/>
      <c r="I48" s="6"/>
      <c r="J48" s="40"/>
      <c r="K48" s="85" t="s">
        <v>41</v>
      </c>
      <c r="L48" s="86"/>
      <c r="M48" s="86"/>
      <c r="N48" s="86"/>
      <c r="O48" s="86"/>
      <c r="P48" s="87"/>
      <c r="Q48" s="41"/>
      <c r="R48" s="42">
        <f>SUM(R35:R47)</f>
        <v>0</v>
      </c>
    </row>
    <row r="50" spans="1:18" ht="18" x14ac:dyDescent="0.2">
      <c r="F50" s="4"/>
      <c r="G50" s="4"/>
      <c r="H50" s="4"/>
      <c r="I50" s="88" t="s">
        <v>36</v>
      </c>
      <c r="J50" s="89"/>
      <c r="K50" s="89"/>
      <c r="L50" s="89"/>
      <c r="M50" s="89"/>
      <c r="N50" s="89"/>
      <c r="O50" s="89"/>
      <c r="P50" s="90"/>
      <c r="R50" s="18">
        <f>+R29+R48</f>
        <v>0</v>
      </c>
    </row>
    <row r="51" spans="1:18" x14ac:dyDescent="0.2">
      <c r="R51" s="5"/>
    </row>
    <row r="53" spans="1:18" ht="18" x14ac:dyDescent="0.2">
      <c r="A53" s="81" t="s">
        <v>37</v>
      </c>
      <c r="B53" s="82"/>
      <c r="C53" s="82"/>
      <c r="D53" s="82"/>
      <c r="E53" s="82"/>
      <c r="F53" s="82"/>
      <c r="G53" s="83"/>
    </row>
    <row r="54" spans="1:18" ht="36" x14ac:dyDescent="0.2">
      <c r="A54" s="9" t="s">
        <v>0</v>
      </c>
      <c r="B54" s="9" t="s">
        <v>31</v>
      </c>
      <c r="C54" s="9" t="s">
        <v>10</v>
      </c>
      <c r="D54" s="9" t="s">
        <v>24</v>
      </c>
      <c r="E54" s="9" t="s">
        <v>1</v>
      </c>
      <c r="F54" s="8" t="s">
        <v>23</v>
      </c>
      <c r="G54" s="8" t="s">
        <v>13</v>
      </c>
    </row>
    <row r="55" spans="1:18" ht="42.75" x14ac:dyDescent="0.2">
      <c r="A55" s="24" t="s">
        <v>6</v>
      </c>
      <c r="B55" s="25" t="s">
        <v>32</v>
      </c>
      <c r="C55" s="26">
        <v>82070078607</v>
      </c>
      <c r="D55" s="48">
        <v>13001400400019</v>
      </c>
      <c r="E55" s="49" t="s">
        <v>60</v>
      </c>
      <c r="F55" s="12">
        <v>0</v>
      </c>
      <c r="G55" s="12">
        <v>0</v>
      </c>
    </row>
    <row r="56" spans="1:18" ht="42.75" x14ac:dyDescent="0.2">
      <c r="A56" s="27" t="s">
        <v>7</v>
      </c>
      <c r="B56" s="25" t="s">
        <v>32</v>
      </c>
      <c r="C56" s="26" t="s">
        <v>14</v>
      </c>
      <c r="D56" s="50">
        <v>18150001800039</v>
      </c>
      <c r="E56" s="51" t="s">
        <v>63</v>
      </c>
      <c r="F56" s="12">
        <v>0</v>
      </c>
      <c r="G56" s="12">
        <v>0</v>
      </c>
    </row>
    <row r="57" spans="1:18" ht="42.75" x14ac:dyDescent="0.2">
      <c r="A57" s="24" t="s">
        <v>67</v>
      </c>
      <c r="B57" s="25" t="s">
        <v>32</v>
      </c>
      <c r="C57" s="26" t="s">
        <v>42</v>
      </c>
      <c r="D57" s="50">
        <v>18383001700236</v>
      </c>
      <c r="E57" s="51" t="s">
        <v>54</v>
      </c>
      <c r="F57" s="12">
        <v>0</v>
      </c>
      <c r="G57" s="12">
        <v>0</v>
      </c>
    </row>
    <row r="58" spans="1:18" ht="28.5" x14ac:dyDescent="0.2">
      <c r="A58" s="27" t="s">
        <v>44</v>
      </c>
      <c r="B58" s="25" t="s">
        <v>32</v>
      </c>
      <c r="C58" s="26">
        <v>83430323343</v>
      </c>
      <c r="D58" s="48">
        <v>13000772700014</v>
      </c>
      <c r="E58" s="52" t="s">
        <v>64</v>
      </c>
      <c r="F58" s="12">
        <v>0</v>
      </c>
      <c r="G58" s="12">
        <v>0</v>
      </c>
    </row>
    <row r="59" spans="1:18" ht="28.5" x14ac:dyDescent="0.2">
      <c r="A59" s="30" t="s">
        <v>68</v>
      </c>
      <c r="B59" s="46" t="s">
        <v>32</v>
      </c>
      <c r="C59" s="22" t="s">
        <v>70</v>
      </c>
      <c r="D59" s="48">
        <v>18013001500019</v>
      </c>
      <c r="E59" s="30" t="s">
        <v>71</v>
      </c>
      <c r="F59" s="12">
        <v>0</v>
      </c>
      <c r="G59" s="12">
        <v>0</v>
      </c>
    </row>
    <row r="60" spans="1:18" ht="57" x14ac:dyDescent="0.2">
      <c r="A60" s="24" t="s">
        <v>65</v>
      </c>
      <c r="B60" s="25" t="s">
        <v>32</v>
      </c>
      <c r="C60" s="26" t="s">
        <v>16</v>
      </c>
      <c r="D60" s="48">
        <v>18743001200067</v>
      </c>
      <c r="E60" s="51" t="s">
        <v>66</v>
      </c>
      <c r="F60" s="12">
        <v>0</v>
      </c>
      <c r="G60" s="12">
        <v>0</v>
      </c>
    </row>
    <row r="61" spans="1:18" ht="85.5" x14ac:dyDescent="0.2">
      <c r="A61" s="24" t="s">
        <v>45</v>
      </c>
      <c r="B61" s="25" t="s">
        <v>32</v>
      </c>
      <c r="C61" s="26">
        <v>84691862869</v>
      </c>
      <c r="D61" s="48">
        <v>13002170200019</v>
      </c>
      <c r="E61" s="51" t="s">
        <v>61</v>
      </c>
      <c r="F61" s="12">
        <v>0</v>
      </c>
      <c r="G61" s="12">
        <v>0</v>
      </c>
    </row>
    <row r="62" spans="1:18" ht="28.5" x14ac:dyDescent="0.2">
      <c r="A62" s="24" t="s">
        <v>46</v>
      </c>
      <c r="B62" s="25" t="s">
        <v>32</v>
      </c>
      <c r="C62" s="26">
        <v>84691874369</v>
      </c>
      <c r="D62" s="50">
        <v>90025885600013</v>
      </c>
      <c r="E62" s="51" t="s">
        <v>55</v>
      </c>
      <c r="F62" s="12">
        <v>0</v>
      </c>
      <c r="G62" s="12">
        <v>0</v>
      </c>
    </row>
    <row r="63" spans="1:18" x14ac:dyDescent="0.2">
      <c r="A63" s="24" t="s">
        <v>47</v>
      </c>
      <c r="B63" s="25" t="s">
        <v>32</v>
      </c>
      <c r="C63" s="26">
        <v>84691649369</v>
      </c>
      <c r="D63" s="50">
        <v>81380286500028</v>
      </c>
      <c r="E63" s="51" t="s">
        <v>56</v>
      </c>
      <c r="F63" s="12">
        <v>0</v>
      </c>
      <c r="G63" s="12">
        <v>0</v>
      </c>
    </row>
    <row r="64" spans="1:18" ht="28.5" x14ac:dyDescent="0.2">
      <c r="A64" s="27" t="s">
        <v>48</v>
      </c>
      <c r="B64" s="25" t="s">
        <v>32</v>
      </c>
      <c r="C64" s="26" t="s">
        <v>15</v>
      </c>
      <c r="D64" s="50">
        <v>18383002500015</v>
      </c>
      <c r="E64" s="51" t="s">
        <v>62</v>
      </c>
      <c r="F64" s="12">
        <v>0</v>
      </c>
      <c r="G64" s="12">
        <v>0</v>
      </c>
    </row>
    <row r="65" spans="1:7" ht="25.5" x14ac:dyDescent="0.2">
      <c r="A65" s="24" t="s">
        <v>9</v>
      </c>
      <c r="B65" s="25" t="s">
        <v>32</v>
      </c>
      <c r="C65" s="26">
        <v>83630419163</v>
      </c>
      <c r="D65" s="48">
        <v>13000772700071</v>
      </c>
      <c r="E65" s="52" t="s">
        <v>57</v>
      </c>
      <c r="F65" s="12">
        <v>0</v>
      </c>
      <c r="G65" s="12">
        <v>0</v>
      </c>
    </row>
    <row r="66" spans="1:7" ht="28.5" x14ac:dyDescent="0.2">
      <c r="A66" s="24" t="s">
        <v>49</v>
      </c>
      <c r="B66" s="25" t="s">
        <v>32</v>
      </c>
      <c r="C66" s="28">
        <v>82730146473</v>
      </c>
      <c r="D66" s="50">
        <v>18733001400072</v>
      </c>
      <c r="E66" s="51" t="s">
        <v>58</v>
      </c>
      <c r="F66" s="12">
        <v>0</v>
      </c>
      <c r="G66" s="12">
        <v>0</v>
      </c>
    </row>
    <row r="67" spans="1:7" x14ac:dyDescent="0.2">
      <c r="A67" s="27" t="s">
        <v>50</v>
      </c>
      <c r="B67" s="25" t="s">
        <v>32</v>
      </c>
      <c r="C67" s="26">
        <v>84691521069</v>
      </c>
      <c r="D67" s="50">
        <v>13002269200011</v>
      </c>
      <c r="E67" s="51" t="s">
        <v>59</v>
      </c>
      <c r="F67" s="12">
        <v>0</v>
      </c>
      <c r="G67" s="12">
        <v>0</v>
      </c>
    </row>
    <row r="68" spans="1:7" x14ac:dyDescent="0.2">
      <c r="A68" s="43"/>
      <c r="C68" s="44"/>
    </row>
    <row r="70" spans="1:7" ht="18" x14ac:dyDescent="0.2">
      <c r="A70" s="73" t="s">
        <v>29</v>
      </c>
      <c r="B70" s="73"/>
      <c r="C70" s="73"/>
      <c r="D70" s="73"/>
      <c r="E70" s="73"/>
    </row>
    <row r="71" spans="1:7" x14ac:dyDescent="0.2">
      <c r="A71" s="13" t="s">
        <v>38</v>
      </c>
      <c r="B71" s="13" t="s">
        <v>39</v>
      </c>
      <c r="C71" s="13" t="s">
        <v>27</v>
      </c>
      <c r="D71" s="13" t="s">
        <v>28</v>
      </c>
      <c r="E71" s="13" t="s">
        <v>30</v>
      </c>
      <c r="F71" s="1"/>
      <c r="G71" s="1"/>
    </row>
    <row r="72" spans="1:7" s="6" customFormat="1" x14ac:dyDescent="0.25">
      <c r="A72" s="14" t="s">
        <v>26</v>
      </c>
      <c r="B72" s="10">
        <v>9</v>
      </c>
      <c r="C72" s="15">
        <v>0</v>
      </c>
      <c r="D72" s="16">
        <f>B72*C72</f>
        <v>0</v>
      </c>
      <c r="E72" s="14"/>
    </row>
  </sheetData>
  <mergeCells count="29">
    <mergeCell ref="A70:E70"/>
    <mergeCell ref="A15:R15"/>
    <mergeCell ref="A34:R34"/>
    <mergeCell ref="K29:P29"/>
    <mergeCell ref="K48:P48"/>
    <mergeCell ref="Q32:Q33"/>
    <mergeCell ref="R32:R33"/>
    <mergeCell ref="A32:A33"/>
    <mergeCell ref="B32:B33"/>
    <mergeCell ref="C32:C33"/>
    <mergeCell ref="D32:D33"/>
    <mergeCell ref="I50:P50"/>
    <mergeCell ref="A53:G53"/>
    <mergeCell ref="E32:E33"/>
    <mergeCell ref="F32:I32"/>
    <mergeCell ref="J32:O32"/>
    <mergeCell ref="A6:R8"/>
    <mergeCell ref="A10:R10"/>
    <mergeCell ref="A13:A14"/>
    <mergeCell ref="C13:C14"/>
    <mergeCell ref="A12:R12"/>
    <mergeCell ref="Q13:Q14"/>
    <mergeCell ref="R13:R14"/>
    <mergeCell ref="J13:O13"/>
    <mergeCell ref="D13:D14"/>
    <mergeCell ref="F13:I13"/>
    <mergeCell ref="B13:B14"/>
    <mergeCell ref="E13:E14"/>
    <mergeCell ref="A9:R9"/>
  </mergeCells>
  <pageMargins left="0.7" right="0.7" top="0.75" bottom="0.75" header="0.3" footer="0.3"/>
  <pageSetup paperSize="9" scale="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CCI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GUEDOU Sylve</dc:creator>
  <cp:lastModifiedBy>SAUREL Isabelle</cp:lastModifiedBy>
  <cp:lastPrinted>2026-07-29T13:56:12Z</cp:lastPrinted>
  <dcterms:created xsi:type="dcterms:W3CDTF">2020-01-31T08:38:44Z</dcterms:created>
  <dcterms:modified xsi:type="dcterms:W3CDTF">2026-07-31T06:59:48Z</dcterms:modified>
</cp:coreProperties>
</file>